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<sst xmlns="http://schemas.openxmlformats.org/spreadsheetml/2006/main" count="69">
  <si>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</si>
  <si>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</si>
  <si>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</si>
  <si>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</si>
  <si>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财务管理软件运维服务经费</t>
  </si>
  <si>
    <t>主管部门</t>
  </si>
  <si>
    <t>北京市朝阳区南磨房乡人民政府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</si>
  <si>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</si>
  <si>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</si>
  <si>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</si>
  <si>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</si>
  <si>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</si>
  <si>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</si>
  <si>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</si>
  <si>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</si>
  <si>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</si>
  <si>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</si>
  <si>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</si>
  <si>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</si>
  <si>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</si>
  <si>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</si>
  <si>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</si>
  <si>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</si>
  <si>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</si>
  <si>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</si>
  <si>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财务管理软件运维服务经费用于财务软件运维及服务费，从而深入贯彻落实财务管理制度，提高财务管理信息化水平，促进地区财务工作健康有序进行，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</si>
  <si>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</si>
  <si>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</si>
  <si>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</si>
  <si>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</si>
  <si>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</si>
  <si>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</si>
  <si>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</si>
  <si>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</si>
  <si>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</si>
  <si>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</si>
  <si>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</si>
  <si>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：软件运维服务接入点数量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</si>
  <si>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</si>
  <si>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</si>
  <si>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</si>
  <si>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软件故障率</t>
    </r>
  </si>
  <si>
    <t>≤10%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</si>
  <si>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</si>
  <si>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</si>
  <si>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</si>
  <si>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高中低</t>
  </si>
  <si>
    <t>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</si>
  <si>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</si>
  <si>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：每年财务软件运维及服务成本</t>
    </r>
  </si>
  <si>
    <t>≤6900</t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</si>
  <si>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</si>
  <si>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</si>
  <si>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</si>
  <si>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</si>
  <si>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</si>
  <si>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：对财务管理信息化水平的影响</t>
    </r>
  </si>
  <si>
    <t>好坏</t>
  </si>
  <si>
    <t>好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</si>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</sst>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12" borderId="8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37" sqref="H3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/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6900</v>
      </c>
      <c r="F8" s="10">
        <v>6900</v>
      </c>
      <c r="G8" s="10"/>
      <c r="H8" s="10">
        <v>6900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18</v>
      </c>
      <c r="D9" s="4"/>
      <c r="E9" s="10">
        <v>6900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25</v>
      </c>
      <c r="C13" s="12"/>
      <c r="D13" s="12"/>
      <c r="E13" s="12"/>
      <c r="F13" s="12"/>
      <c r="G13" s="12"/>
      <c r="H13" s="11" t="s">
        <v>25</v>
      </c>
      <c r="I13" s="12"/>
      <c r="J13" s="12"/>
      <c r="K13" s="12"/>
      <c r="L13" s="12"/>
      <c r="M13" s="12"/>
      <c r="N13" s="12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14</v>
      </c>
      <c r="J14" s="4"/>
      <c r="K14" s="4" t="s">
        <v>16</v>
      </c>
      <c r="L14" s="4"/>
      <c r="M14" s="25" t="s">
        <v>32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6"/>
      <c r="N15" s="26"/>
    </row>
    <row r="16" ht="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5">
        <f>3</f>
        <v>3</v>
      </c>
      <c r="H16" s="5">
        <f>3</f>
        <v>3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38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39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4"/>
      <c r="C19" s="4" t="s">
        <v>40</v>
      </c>
      <c r="D19" s="13" t="s">
        <v>41</v>
      </c>
      <c r="E19" s="14"/>
      <c r="F19" s="14"/>
      <c r="G19" s="5" t="s">
        <v>42</v>
      </c>
      <c r="H19" s="5" t="s">
        <v>42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6" t="s">
        <v>43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39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3" t="s">
        <v>45</v>
      </c>
      <c r="E22" s="14"/>
      <c r="F22" s="14"/>
      <c r="G22" s="5" t="s">
        <v>46</v>
      </c>
      <c r="H22" s="5" t="s">
        <v>47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5" t="s">
        <v>38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39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22" customHeight="1" spans="1:14">
      <c r="A25" s="8"/>
      <c r="B25" s="4"/>
      <c r="C25" s="4" t="s">
        <v>48</v>
      </c>
      <c r="D25" s="13" t="s">
        <v>49</v>
      </c>
      <c r="E25" s="14"/>
      <c r="F25" s="14"/>
      <c r="G25" s="6" t="s">
        <v>50</v>
      </c>
      <c r="H25" s="17">
        <v>6900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38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39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3" t="s">
        <v>53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5" t="s">
        <v>38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39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57</v>
      </c>
      <c r="H31" s="5" t="s">
        <v>58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5" t="s">
        <v>38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39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60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5" t="s">
        <v>38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39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4" t="s">
        <v>60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38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39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3" t="s">
        <v>64</v>
      </c>
      <c r="E40" s="14"/>
      <c r="F40" s="14"/>
      <c r="G40" s="5" t="s">
        <v>65</v>
      </c>
      <c r="H40" s="19">
        <v>1</v>
      </c>
      <c r="I40" s="6">
        <v>30</v>
      </c>
      <c r="J40" s="6"/>
      <c r="K40" s="6">
        <v>30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6" t="s">
        <v>43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39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/>
      <c r="L43" s="27"/>
      <c r="M43" s="18"/>
      <c r="N43" s="18"/>
    </row>
    <row r="44" spans="1:14">
      <c r="A44" s="21" t="s">
        <v>67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2023-02-03T01:34:21Z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